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05 - Affaires\T2023_AccordCadresCHU\Rangueil_INTERNATS (APS)\5_PRO\8_DPGF\"/>
    </mc:Choice>
  </mc:AlternateContent>
  <xr:revisionPtr revIDLastSave="0" documentId="13_ncr:1_{951E2042-68DF-4177-89BF-2BFE5FFFA32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N°02 LOT 02 - DEMOLITION -" sheetId="1" r:id="rId1"/>
  </sheets>
  <definedNames>
    <definedName name="_xlnm.Print_Titles" localSheetId="0">'Lot N°02 LOT 02 - DEMOLITION -'!$1:$2</definedName>
    <definedName name="_xlnm.Print_Area" localSheetId="0">'Lot N°02 LOT 02 - DEMOLITION -'!$A$1:$H$42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8" i="1"/>
  <c r="H9" i="1"/>
  <c r="H10" i="1"/>
  <c r="H11" i="1"/>
  <c r="H12" i="1"/>
  <c r="H13" i="1"/>
  <c r="H14" i="1"/>
  <c r="H18" i="1"/>
  <c r="H20" i="1"/>
  <c r="H23" i="1" s="1"/>
  <c r="H21" i="1"/>
  <c r="H26" i="1"/>
  <c r="H27" i="1"/>
  <c r="H28" i="1"/>
  <c r="H33" i="1"/>
  <c r="H35" i="1" s="1"/>
  <c r="B40" i="1"/>
  <c r="H30" i="1" l="1"/>
  <c r="H16" i="1"/>
  <c r="H39" i="1" s="1"/>
  <c r="H40" i="1" l="1"/>
  <c r="H41" i="1" s="1"/>
</calcChain>
</file>

<file path=xl/sharedStrings.xml><?xml version="1.0" encoding="utf-8"?>
<sst xmlns="http://schemas.openxmlformats.org/spreadsheetml/2006/main" count="112" uniqueCount="107">
  <si>
    <t>Désignation</t>
  </si>
  <si>
    <t>U</t>
  </si>
  <si>
    <t>Qté MOE</t>
  </si>
  <si>
    <t>PU en €</t>
  </si>
  <si>
    <t>Montant Total en €</t>
  </si>
  <si>
    <t>LOT 02 - DEMOLITION - CLOISONS SECHES - FLOCAGE</t>
  </si>
  <si>
    <t>CH2</t>
  </si>
  <si>
    <t>02.1</t>
  </si>
  <si>
    <t>INSTALLATIONS DE CHANTIER</t>
  </si>
  <si>
    <t>CH3</t>
  </si>
  <si>
    <t xml:space="preserve">02.1.1 </t>
  </si>
  <si>
    <t>GENERALITES</t>
  </si>
  <si>
    <t>Val.</t>
  </si>
  <si>
    <t>ART</t>
  </si>
  <si>
    <t>010-H040</t>
  </si>
  <si>
    <t>02.1.2</t>
  </si>
  <si>
    <t>BASE VIE</t>
  </si>
  <si>
    <t>CH4</t>
  </si>
  <si>
    <t xml:space="preserve">02.1.2.1 </t>
  </si>
  <si>
    <t>SALLE DE REUNION</t>
  </si>
  <si>
    <t>Val.</t>
  </si>
  <si>
    <t>ART</t>
  </si>
  <si>
    <t>010-H041</t>
  </si>
  <si>
    <t xml:space="preserve">02.1.2.2 </t>
  </si>
  <si>
    <t>VESTIAIRES</t>
  </si>
  <si>
    <t>Val.</t>
  </si>
  <si>
    <t>ART</t>
  </si>
  <si>
    <t>010-H042</t>
  </si>
  <si>
    <t xml:space="preserve">02.1.2.3 </t>
  </si>
  <si>
    <t>REFECTOIRE</t>
  </si>
  <si>
    <t>PM</t>
  </si>
  <si>
    <t>ART</t>
  </si>
  <si>
    <t>010-H043</t>
  </si>
  <si>
    <t xml:space="preserve">02.1.2.4 </t>
  </si>
  <si>
    <t>SANITAIRES</t>
  </si>
  <si>
    <t>Val.</t>
  </si>
  <si>
    <t>ART</t>
  </si>
  <si>
    <t>010-H044</t>
  </si>
  <si>
    <t xml:space="preserve">02.1.3 </t>
  </si>
  <si>
    <t>ENTRETIEN - NETTOYAGE</t>
  </si>
  <si>
    <t>Val.</t>
  </si>
  <si>
    <t>ART</t>
  </si>
  <si>
    <t>010-H045</t>
  </si>
  <si>
    <t xml:space="preserve">02.1.4 </t>
  </si>
  <si>
    <t>ALIMENTATIONS ET CONSOMMATIONS</t>
  </si>
  <si>
    <t>Val.</t>
  </si>
  <si>
    <t>ART</t>
  </si>
  <si>
    <t>010-H047</t>
  </si>
  <si>
    <t xml:space="preserve">02.1.5 </t>
  </si>
  <si>
    <t>CLOTURE DE CHANTIER</t>
  </si>
  <si>
    <t>Val.</t>
  </si>
  <si>
    <t>ART</t>
  </si>
  <si>
    <t>010-H048</t>
  </si>
  <si>
    <t>Total INSTALLATIONS DE CHANTIER</t>
  </si>
  <si>
    <t>STOT</t>
  </si>
  <si>
    <t xml:space="preserve">02.2 </t>
  </si>
  <si>
    <t>PRESENCE DE MATERIAUX CONTAMINES (PLOMB, AMIANTE...)</t>
  </si>
  <si>
    <t>ART</t>
  </si>
  <si>
    <t>011-D939</t>
  </si>
  <si>
    <t>02.3</t>
  </si>
  <si>
    <t>DEPOSES - DECONSTRUCTION</t>
  </si>
  <si>
    <t>CH3</t>
  </si>
  <si>
    <t xml:space="preserve">02.3.1 </t>
  </si>
  <si>
    <t>CURAGE DES BATIMENTS CONSERVES</t>
  </si>
  <si>
    <t>ART</t>
  </si>
  <si>
    <t>010-F676</t>
  </si>
  <si>
    <t xml:space="preserve">02.3.2 </t>
  </si>
  <si>
    <t>GESTION DES DECHETS, GRAVATS, GRAVOIS</t>
  </si>
  <si>
    <t>ART</t>
  </si>
  <si>
    <t>010-H033</t>
  </si>
  <si>
    <t>Total DEPOSES - DECONSTRUCTION</t>
  </si>
  <si>
    <t>STOT</t>
  </si>
  <si>
    <t>02.4</t>
  </si>
  <si>
    <t>CLOISONS</t>
  </si>
  <si>
    <t>CH3</t>
  </si>
  <si>
    <t xml:space="preserve">02.4.1 </t>
  </si>
  <si>
    <t>CONTRE CLOISON EI60</t>
  </si>
  <si>
    <t>ART</t>
  </si>
  <si>
    <t>011-D938</t>
  </si>
  <si>
    <t xml:space="preserve">02.4.2 </t>
  </si>
  <si>
    <t>CLOISONS 98/48</t>
  </si>
  <si>
    <t>m²</t>
  </si>
  <si>
    <t>ART</t>
  </si>
  <si>
    <t>010-E159</t>
  </si>
  <si>
    <t xml:space="preserve">02.4.3 </t>
  </si>
  <si>
    <t>REBOUCHAGE OUVERTURE PAR CARREAUX DE PLATRE HYDROFUGE</t>
  </si>
  <si>
    <t>ART</t>
  </si>
  <si>
    <t>006-C893</t>
  </si>
  <si>
    <t>Total CLOISONS</t>
  </si>
  <si>
    <t>STOT</t>
  </si>
  <si>
    <t>02.5</t>
  </si>
  <si>
    <t>FLOCAGE</t>
  </si>
  <si>
    <t>CH3</t>
  </si>
  <si>
    <t xml:space="preserve">02.5.1 </t>
  </si>
  <si>
    <t>FLOCAGE COUPE-FEU</t>
  </si>
  <si>
    <t>ART</t>
  </si>
  <si>
    <t>011-D664</t>
  </si>
  <si>
    <t>Total FLOCAGE</t>
  </si>
  <si>
    <t>STOT</t>
  </si>
  <si>
    <t>Montant HT du Lot N°02 LOT 02 - DEMOLITION - CLOISONS SECHES - FLOCAGE</t>
  </si>
  <si>
    <t>TOTHT</t>
  </si>
  <si>
    <t>TVA</t>
  </si>
  <si>
    <t>Montant TTC</t>
  </si>
  <si>
    <t>TOTTTC</t>
  </si>
  <si>
    <t>Qté Médecine</t>
  </si>
  <si>
    <t>Qté Pharmacie</t>
  </si>
  <si>
    <t>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</si>
</sst>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6" x14ac:knownFonts="1">
    <font>
      <sz val="11"/>
      <color theme="1"/>
      <name val="Calibri"/>
      <family val="2"/>
      <scheme val="minor"/>
    </font>
    <font>
      <sz val="8"/>
      <color rgb="FF000000"/>
      <name val="Arial"/>
      <family val="1"/>
    </font>
    <font>
      <b/>
      <sz val="11"/>
      <color rgb="FF000000"/>
      <name val="Arial"/>
      <family val="1"/>
    </font>
    <font>
      <i/>
      <sz val="10"/>
      <color rgb="FF5B5B5B"/>
      <name val="Arial"/>
      <family val="1"/>
    </font>
    <font>
      <sz val="11"/>
      <color rgb="FF5B5B5B"/>
      <name val="Arial"/>
      <family val="1"/>
    </font>
    <font>
      <b/>
      <sz val="14"/>
      <color rgb="FFC60000"/>
      <name val="Arial"/>
      <family val="1"/>
    </font>
    <font>
      <sz val="10"/>
      <color rgb="FF000000"/>
      <name val="Arial Rounded MT Bold"/>
      <family val="1"/>
    </font>
    <font>
      <sz val="10"/>
      <color rgb="FF000000"/>
      <name val="Arial"/>
      <family val="1"/>
    </font>
    <font>
      <b/>
      <sz val="12"/>
      <color rgb="FF008484"/>
      <name val="Arial"/>
      <family val="1"/>
    </font>
    <font>
      <sz val="11"/>
      <color rgb="FF000000"/>
      <name val="Arial"/>
      <family val="1"/>
    </font>
    <font>
      <b/>
      <sz val="11"/>
      <color rgb="FF404040"/>
      <name val="Arial"/>
      <family val="1"/>
    </font>
    <font>
      <b/>
      <sz val="10"/>
      <color rgb="FF50505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9"/>
      <color rgb="FF505050"/>
      <name val="Arial"/>
      <family val="1"/>
    </font>
    <font>
      <sz val="10"/>
      <color rgb="FF5B5B5B"/>
      <name val="Arial"/>
      <family val="1"/>
    </font>
    <font>
      <sz val="9"/>
      <color rgb="FF5B5B5B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9"/>
      <color rgb="FF000000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D2E5E9"/>
        <bgColor indexed="64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9B9B9B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9B9B9B"/>
      </top>
      <bottom/>
      <diagonal/>
    </border>
    <border>
      <left style="thin">
        <color rgb="FF9B9B9B"/>
      </left>
      <right/>
      <top style="thin">
        <color rgb="FF9B9B9B"/>
      </top>
      <bottom style="thin">
        <color rgb="FF9B9B9B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 style="thin">
        <color rgb="FF9B9B9B"/>
      </top>
      <bottom style="thin">
        <color rgb="FF9B9B9B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9B9B9B"/>
      </bottom>
      <diagonal/>
    </border>
    <border>
      <left/>
      <right style="hair">
        <color rgb="FF000000"/>
      </right>
      <top/>
      <bottom style="thin">
        <color rgb="FF9B9B9B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0" fillId="2" borderId="0">
      <alignment horizontal="right" vertical="top" wrapText="1" indent="2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4" fillId="0" borderId="0" applyFill="0">
      <alignment horizontal="left" vertical="top" wrapText="1" inden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6" fillId="0" borderId="0" applyFill="0">
      <alignment horizontal="left" vertical="top" wrapText="1" indent="1"/>
    </xf>
    <xf numFmtId="0" fontId="1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9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0" fillId="0" borderId="0" applyFill="0">
      <alignment horizontal="left" vertical="top" wrapText="1" indent="1"/>
    </xf>
    <xf numFmtId="0" fontId="21" fillId="0" borderId="0" applyFill="0">
      <alignment horizontal="left" vertical="top" wrapText="1" indent="1"/>
    </xf>
    <xf numFmtId="0" fontId="22" fillId="0" borderId="0" applyFill="0">
      <alignment horizontal="left" vertical="top" wrapText="1" indent="1"/>
    </xf>
    <xf numFmtId="0" fontId="23" fillId="0" borderId="0" applyFill="0">
      <alignment horizontal="left" vertical="top" wrapText="1"/>
    </xf>
  </cellStyleXfs>
  <cellXfs count="43">
    <xf numFmtId="0" fontId="0" fillId="0" borderId="0" xfId="0"/>
    <xf numFmtId="0" fontId="0" fillId="0" borderId="24" xfId="0" applyBorder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0" fontId="24" fillId="0" borderId="23" xfId="0" applyFont="1" applyBorder="1" applyAlignment="1">
      <alignment horizontal="left" vertical="top" wrapText="1"/>
    </xf>
    <xf numFmtId="0" fontId="24" fillId="0" borderId="23" xfId="0" applyFont="1" applyBorder="1" applyAlignment="1">
      <alignment horizontal="center" vertical="top" wrapText="1"/>
    </xf>
    <xf numFmtId="0" fontId="0" fillId="0" borderId="21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5" fillId="0" borderId="17" xfId="6" applyBorder="1">
      <alignment horizontal="left" vertical="top" wrapText="1"/>
    </xf>
    <xf numFmtId="0" fontId="5" fillId="0" borderId="18" xfId="6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8" fillId="0" borderId="17" xfId="10" applyBorder="1">
      <alignment horizontal="left" vertical="top" wrapText="1"/>
    </xf>
    <xf numFmtId="0" fontId="8" fillId="0" borderId="18" xfId="10" applyBorder="1">
      <alignment horizontal="left" vertical="top" wrapText="1"/>
    </xf>
    <xf numFmtId="0" fontId="16" fillId="0" borderId="17" xfId="26" applyBorder="1" applyAlignment="1">
      <alignment horizontal="left" vertical="top" wrapText="1"/>
    </xf>
    <xf numFmtId="0" fontId="16" fillId="0" borderId="18" xfId="26" applyBorder="1">
      <alignment horizontal="left" vertical="top" wrapText="1" indent="1"/>
    </xf>
    <xf numFmtId="0" fontId="0" fillId="0" borderId="6" xfId="0" applyBorder="1" applyAlignment="1" applyProtection="1">
      <alignment horizontal="left" vertical="top"/>
      <protection locked="0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6" xfId="0" applyNumberFormat="1" applyBorder="1" applyAlignment="1" applyProtection="1">
      <alignment horizontal="center" vertical="top" wrapText="1"/>
      <protection locked="0"/>
    </xf>
    <xf numFmtId="0" fontId="11" fillId="0" borderId="17" xfId="14" applyBorder="1">
      <alignment horizontal="left" vertical="top" wrapText="1"/>
    </xf>
    <xf numFmtId="0" fontId="11" fillId="0" borderId="18" xfId="14" applyBorder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0" fillId="2" borderId="10" xfId="13" applyBorder="1" applyAlignment="1">
      <alignment horizontal="left" vertical="top" wrapText="1" indent="2"/>
    </xf>
    <xf numFmtId="0" fontId="10" fillId="2" borderId="12" xfId="13" applyBorder="1">
      <alignment horizontal="right" vertical="top" wrapText="1" indent="2"/>
    </xf>
    <xf numFmtId="164" fontId="0" fillId="0" borderId="13" xfId="0" applyNumberForma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164" fontId="24" fillId="0" borderId="0" xfId="0" applyNumberFormat="1" applyFont="1" applyAlignment="1">
      <alignment horizontal="center" vertical="top" wrapText="1"/>
    </xf>
    <xf numFmtId="165" fontId="25" fillId="3" borderId="0" xfId="0" applyNumberFormat="1" applyFont="1" applyFill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297391</xdr:rowOff>
    </xdr:from>
    <xdr:to>
      <xdr:col>5</xdr:col>
      <xdr:colOff>576000</xdr:colOff>
      <xdr:row>0</xdr:row>
      <xdr:rowOff>579913</xdr:rowOff>
    </xdr:to>
    <xdr:sp macro="" textlink="">
      <xdr:nvSpPr>
        <xdr:cNvPr id="3" name="Forme1"/>
        <xdr:cNvSpPr/>
      </xdr:nvSpPr>
      <xdr:spPr>
        <a:xfrm>
          <a:off x="29739" y="297391"/>
          <a:ext cx="6066783" cy="282522"/>
        </a:xfrm>
        <a:prstGeom prst="rect">
          <a:avLst/>
        </a:prstGeom>
        <a:solidFill>
          <a:srgbClr val="92CDDC"/>
        </a:solidFill>
        <a:ln w="3175">
          <a:solidFill>
            <a:srgbClr val="4D4D4D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92CDD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59478" rIns="0" bIns="59478" rtlCol="0" anchor="ctr"/>
        <a:lstStyle/>
        <a:p>
          <a:pPr algn="ctr"/>
          <a:r>
            <a:rPr lang="fr-FR" sz="1200" b="1" i="0">
              <a:solidFill>
                <a:srgbClr val="474747"/>
              </a:solidFill>
              <a:latin typeface="Calibri"/>
            </a:rPr>
            <a:t>Mise en Sécurité des internats Médecine et Pharmacie - CHU RANGUEIL</a:t>
          </a:r>
        </a:p>
      </xdr:txBody>
    </xdr:sp>
    <xdr:clientData/>
  </xdr:twoCellAnchor>
  <xdr:twoCellAnchor editAs="absolute">
    <xdr:from>
      <xdr:col>1</xdr:col>
      <xdr:colOff>540000</xdr:colOff>
      <xdr:row>0</xdr:row>
      <xdr:rowOff>89217</xdr:rowOff>
    </xdr:from>
    <xdr:to>
      <xdr:col>4</xdr:col>
      <xdr:colOff>180000</xdr:colOff>
      <xdr:row>0</xdr:row>
      <xdr:rowOff>282522</xdr:rowOff>
    </xdr:to>
    <xdr:sp macro="" textlink="">
      <xdr:nvSpPr>
        <xdr:cNvPr id="4" name="Forme2"/>
        <xdr:cNvSpPr/>
      </xdr:nvSpPr>
      <xdr:spPr>
        <a:xfrm>
          <a:off x="1189565" y="89217"/>
          <a:ext cx="3806609" cy="193304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200" b="1" i="0">
              <a:solidFill>
                <a:srgbClr val="000000"/>
              </a:solidFill>
              <a:latin typeface="MS Shell Dlg"/>
            </a:rPr>
            <a:t>DECOMPOSITION DU PRIX GLOBAL ET FORFAITAIRE</a:t>
          </a:r>
        </a:p>
      </xdr:txBody>
    </xdr:sp>
    <xdr:clientData/>
  </xdr:twoCellAnchor>
  <xdr:twoCellAnchor editAs="absolute">
    <xdr:from>
      <xdr:col>3</xdr:col>
      <xdr:colOff>324000</xdr:colOff>
      <xdr:row>0</xdr:row>
      <xdr:rowOff>639391</xdr:rowOff>
    </xdr:from>
    <xdr:to>
      <xdr:col>5</xdr:col>
      <xdr:colOff>612000</xdr:colOff>
      <xdr:row>0</xdr:row>
      <xdr:rowOff>788087</xdr:rowOff>
    </xdr:to>
    <xdr:sp macro="" textlink="">
      <xdr:nvSpPr>
        <xdr:cNvPr id="5" name="Forme3"/>
        <xdr:cNvSpPr/>
      </xdr:nvSpPr>
      <xdr:spPr>
        <a:xfrm>
          <a:off x="4431130" y="639391"/>
          <a:ext cx="1695130" cy="14869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000" b="0" i="0">
              <a:solidFill>
                <a:srgbClr val="545454"/>
              </a:solidFill>
              <a:latin typeface="MS Shell Dlg"/>
            </a:rPr>
            <a:t>Affaire n° Réf : T2023_1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B43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4" sqref="C34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7" width="10.7109375" customWidth="1"/>
    <col min="8" max="8" width="12.7109375" customWidth="1"/>
    <col min="9" max="9" width="10.7109375" customWidth="1"/>
    <col min="703" max="705" width="10.7109375" customWidth="1"/>
  </cols>
  <sheetData>
    <row r="1" spans="1:704" ht="80.849999999999994" customHeight="1" x14ac:dyDescent="0.25">
      <c r="A1" s="40"/>
      <c r="B1" s="41"/>
      <c r="C1" s="41"/>
      <c r="D1" s="41"/>
      <c r="E1" s="41"/>
      <c r="F1" s="41"/>
      <c r="G1" s="41"/>
      <c r="H1" s="42"/>
    </row>
    <row r="2" spans="1:704" ht="30" x14ac:dyDescent="0.25">
      <c r="A2" s="1"/>
      <c r="B2" s="2" t="s">
        <v>0</v>
      </c>
      <c r="C2" s="3" t="s">
        <v>1</v>
      </c>
      <c r="D2" s="4" t="s">
        <v>104</v>
      </c>
      <c r="E2" s="4" t="s">
        <v>105</v>
      </c>
      <c r="F2" s="4" t="s">
        <v>2</v>
      </c>
      <c r="G2" s="4" t="s">
        <v>3</v>
      </c>
      <c r="H2" s="4" t="s">
        <v>4</v>
      </c>
    </row>
    <row r="3" spans="1:704" x14ac:dyDescent="0.25">
      <c r="A3" s="5"/>
      <c r="B3" s="6"/>
      <c r="C3" s="7"/>
      <c r="D3" s="7"/>
      <c r="E3" s="7"/>
      <c r="F3" s="7"/>
      <c r="G3" s="7"/>
      <c r="H3" s="8"/>
    </row>
    <row r="4" spans="1:704" ht="36" x14ac:dyDescent="0.25">
      <c r="A4" s="9"/>
      <c r="B4" s="10" t="s">
        <v>5</v>
      </c>
      <c r="C4" s="11"/>
      <c r="D4" s="11"/>
      <c r="E4" s="11"/>
      <c r="F4" s="11"/>
      <c r="G4" s="11"/>
      <c r="H4" s="12"/>
      <c r="AAA4" t="s">
        <v>6</v>
      </c>
      <c r="AAB4" s="13"/>
    </row>
    <row r="5" spans="1:704" ht="15.75" x14ac:dyDescent="0.25">
      <c r="A5" s="14" t="s">
        <v>7</v>
      </c>
      <c r="B5" s="15" t="s">
        <v>8</v>
      </c>
      <c r="C5" s="11"/>
      <c r="D5" s="11"/>
      <c r="E5" s="11"/>
      <c r="F5" s="11"/>
      <c r="G5" s="11"/>
      <c r="H5" s="12"/>
      <c r="AAA5" t="s">
        <v>9</v>
      </c>
      <c r="AAB5" s="13"/>
    </row>
    <row r="6" spans="1:704" x14ac:dyDescent="0.25">
      <c r="A6" s="16" t="s">
        <v>10</v>
      </c>
      <c r="B6" s="17" t="s">
        <v>11</v>
      </c>
      <c r="C6" s="18" t="s">
        <v>12</v>
      </c>
      <c r="D6" s="19"/>
      <c r="E6" s="19"/>
      <c r="F6" s="19"/>
      <c r="G6" s="20"/>
      <c r="H6" s="21">
        <f>ROUND(F6*G6,2)</f>
        <v>0</v>
      </c>
      <c r="AAA6" t="s">
        <v>13</v>
      </c>
      <c r="AAB6" s="13" t="s">
        <v>14</v>
      </c>
    </row>
    <row r="7" spans="1:704" x14ac:dyDescent="0.25">
      <c r="A7" s="22" t="s">
        <v>15</v>
      </c>
      <c r="B7" s="23" t="s">
        <v>16</v>
      </c>
      <c r="C7" s="11"/>
      <c r="D7" s="11"/>
      <c r="E7" s="11"/>
      <c r="F7" s="11"/>
      <c r="G7" s="11"/>
      <c r="H7" s="12"/>
      <c r="AAA7" t="s">
        <v>17</v>
      </c>
      <c r="AAB7" s="13"/>
    </row>
    <row r="8" spans="1:704" x14ac:dyDescent="0.25">
      <c r="A8" s="16" t="s">
        <v>18</v>
      </c>
      <c r="B8" s="17" t="s">
        <v>19</v>
      </c>
      <c r="C8" s="18" t="s">
        <v>20</v>
      </c>
      <c r="D8" s="19"/>
      <c r="E8" s="19"/>
      <c r="F8" s="19"/>
      <c r="G8" s="20"/>
      <c r="H8" s="21">
        <f t="shared" ref="H8:H14" si="0">ROUND(F8*G8,2)</f>
        <v>0</v>
      </c>
      <c r="AAA8" t="s">
        <v>21</v>
      </c>
      <c r="AAB8" s="13" t="s">
        <v>22</v>
      </c>
    </row>
    <row r="9" spans="1:704" x14ac:dyDescent="0.25">
      <c r="A9" s="16" t="s">
        <v>23</v>
      </c>
      <c r="B9" s="17" t="s">
        <v>24</v>
      </c>
      <c r="C9" s="18" t="s">
        <v>25</v>
      </c>
      <c r="D9" s="19"/>
      <c r="E9" s="19"/>
      <c r="F9" s="19"/>
      <c r="G9" s="20"/>
      <c r="H9" s="21">
        <f t="shared" si="0"/>
        <v>0</v>
      </c>
      <c r="AAA9" t="s">
        <v>26</v>
      </c>
      <c r="AAB9" s="13" t="s">
        <v>27</v>
      </c>
    </row>
    <row r="10" spans="1:704" x14ac:dyDescent="0.25">
      <c r="A10" s="16" t="s">
        <v>28</v>
      </c>
      <c r="B10" s="17" t="s">
        <v>29</v>
      </c>
      <c r="C10" s="18" t="s">
        <v>30</v>
      </c>
      <c r="D10" s="20"/>
      <c r="E10" s="20"/>
      <c r="F10" s="20"/>
      <c r="G10" s="20"/>
      <c r="H10" s="21">
        <f t="shared" si="0"/>
        <v>0</v>
      </c>
      <c r="AAA10" t="s">
        <v>31</v>
      </c>
      <c r="AAB10" s="13" t="s">
        <v>32</v>
      </c>
    </row>
    <row r="11" spans="1:704" x14ac:dyDescent="0.25">
      <c r="A11" s="16" t="s">
        <v>33</v>
      </c>
      <c r="B11" s="17" t="s">
        <v>34</v>
      </c>
      <c r="C11" s="18" t="s">
        <v>35</v>
      </c>
      <c r="D11" s="19"/>
      <c r="E11" s="19"/>
      <c r="F11" s="19"/>
      <c r="G11" s="20"/>
      <c r="H11" s="21">
        <f t="shared" si="0"/>
        <v>0</v>
      </c>
      <c r="AAA11" t="s">
        <v>36</v>
      </c>
      <c r="AAB11" s="13" t="s">
        <v>37</v>
      </c>
    </row>
    <row r="12" spans="1:704" x14ac:dyDescent="0.25">
      <c r="A12" s="16" t="s">
        <v>38</v>
      </c>
      <c r="B12" s="17" t="s">
        <v>39</v>
      </c>
      <c r="C12" s="18" t="s">
        <v>40</v>
      </c>
      <c r="D12" s="19"/>
      <c r="E12" s="19"/>
      <c r="F12" s="19"/>
      <c r="G12" s="20"/>
      <c r="H12" s="21">
        <f t="shared" si="0"/>
        <v>0</v>
      </c>
      <c r="AAA12" t="s">
        <v>41</v>
      </c>
      <c r="AAB12" s="13" t="s">
        <v>42</v>
      </c>
    </row>
    <row r="13" spans="1:704" x14ac:dyDescent="0.25">
      <c r="A13" s="16" t="s">
        <v>43</v>
      </c>
      <c r="B13" s="17" t="s">
        <v>44</v>
      </c>
      <c r="C13" s="18" t="s">
        <v>45</v>
      </c>
      <c r="D13" s="19"/>
      <c r="E13" s="19"/>
      <c r="F13" s="19"/>
      <c r="G13" s="20"/>
      <c r="H13" s="21">
        <f t="shared" si="0"/>
        <v>0</v>
      </c>
      <c r="AAA13" t="s">
        <v>46</v>
      </c>
      <c r="AAB13" s="13" t="s">
        <v>47</v>
      </c>
    </row>
    <row r="14" spans="1:704" x14ac:dyDescent="0.25">
      <c r="A14" s="16" t="s">
        <v>48</v>
      </c>
      <c r="B14" s="17" t="s">
        <v>49</v>
      </c>
      <c r="C14" s="18" t="s">
        <v>50</v>
      </c>
      <c r="D14" s="19"/>
      <c r="E14" s="19"/>
      <c r="F14" s="19"/>
      <c r="G14" s="20"/>
      <c r="H14" s="21">
        <f t="shared" si="0"/>
        <v>0</v>
      </c>
      <c r="AAA14" t="s">
        <v>51</v>
      </c>
      <c r="AAB14" s="13" t="s">
        <v>52</v>
      </c>
    </row>
    <row r="15" spans="1:704" x14ac:dyDescent="0.25">
      <c r="A15" s="24"/>
      <c r="B15" s="25"/>
      <c r="C15" s="11"/>
      <c r="D15" s="11"/>
      <c r="E15" s="11"/>
      <c r="F15" s="11"/>
      <c r="G15" s="11"/>
      <c r="H15" s="26"/>
    </row>
    <row r="16" spans="1:704" x14ac:dyDescent="0.25">
      <c r="A16" s="27"/>
      <c r="B16" s="28" t="s">
        <v>53</v>
      </c>
      <c r="C16" s="11"/>
      <c r="D16" s="11"/>
      <c r="E16" s="11"/>
      <c r="F16" s="11"/>
      <c r="G16" s="11"/>
      <c r="H16" s="29">
        <f>SUBTOTAL(109,H6:H15)</f>
        <v>0</v>
      </c>
      <c r="I16" s="30"/>
      <c r="AAA16" t="s">
        <v>54</v>
      </c>
    </row>
    <row r="17" spans="1:704" x14ac:dyDescent="0.25">
      <c r="A17" s="31"/>
      <c r="B17" s="32"/>
      <c r="C17" s="11"/>
      <c r="D17" s="11"/>
      <c r="E17" s="11"/>
      <c r="F17" s="11"/>
      <c r="G17" s="11"/>
      <c r="H17" s="8"/>
    </row>
    <row r="18" spans="1:704" ht="24" x14ac:dyDescent="0.25">
      <c r="A18" s="16" t="s">
        <v>55</v>
      </c>
      <c r="B18" s="17" t="s">
        <v>56</v>
      </c>
      <c r="C18" s="18" t="s">
        <v>106</v>
      </c>
      <c r="D18" s="19"/>
      <c r="E18" s="19"/>
      <c r="F18" s="19"/>
      <c r="G18" s="20"/>
      <c r="H18" s="21">
        <f>ROUND(F18*G18,2)</f>
        <v>0</v>
      </c>
      <c r="AAA18" t="s">
        <v>57</v>
      </c>
      <c r="AAB18" s="13" t="s">
        <v>58</v>
      </c>
    </row>
    <row r="19" spans="1:704" ht="15.75" x14ac:dyDescent="0.25">
      <c r="A19" s="14" t="s">
        <v>59</v>
      </c>
      <c r="B19" s="15" t="s">
        <v>60</v>
      </c>
      <c r="C19" s="11"/>
      <c r="D19" s="11"/>
      <c r="E19" s="11"/>
      <c r="F19" s="11"/>
      <c r="G19" s="11"/>
      <c r="H19" s="12"/>
      <c r="AAA19" t="s">
        <v>61</v>
      </c>
      <c r="AAB19" s="13"/>
    </row>
    <row r="20" spans="1:704" x14ac:dyDescent="0.25">
      <c r="A20" s="16" t="s">
        <v>62</v>
      </c>
      <c r="B20" s="17" t="s">
        <v>63</v>
      </c>
      <c r="C20" s="18" t="s">
        <v>106</v>
      </c>
      <c r="D20" s="19"/>
      <c r="E20" s="19"/>
      <c r="F20" s="19"/>
      <c r="G20" s="20"/>
      <c r="H20" s="21">
        <f>ROUND(F20*G20,2)</f>
        <v>0</v>
      </c>
      <c r="AAA20" t="s">
        <v>64</v>
      </c>
      <c r="AAB20" s="13" t="s">
        <v>65</v>
      </c>
    </row>
    <row r="21" spans="1:704" x14ac:dyDescent="0.25">
      <c r="A21" s="16" t="s">
        <v>66</v>
      </c>
      <c r="B21" s="17" t="s">
        <v>67</v>
      </c>
      <c r="C21" s="18" t="s">
        <v>106</v>
      </c>
      <c r="D21" s="19"/>
      <c r="E21" s="19"/>
      <c r="F21" s="19"/>
      <c r="G21" s="20"/>
      <c r="H21" s="21">
        <f>ROUND(F21*G21,2)</f>
        <v>0</v>
      </c>
      <c r="AAA21" t="s">
        <v>68</v>
      </c>
      <c r="AAB21" s="13" t="s">
        <v>69</v>
      </c>
    </row>
    <row r="22" spans="1:704" x14ac:dyDescent="0.25">
      <c r="A22" s="24"/>
      <c r="B22" s="25"/>
      <c r="C22" s="11"/>
      <c r="D22" s="11"/>
      <c r="E22" s="11"/>
      <c r="F22" s="11"/>
      <c r="G22" s="11"/>
      <c r="H22" s="26"/>
    </row>
    <row r="23" spans="1:704" x14ac:dyDescent="0.25">
      <c r="A23" s="27"/>
      <c r="B23" s="28" t="s">
        <v>70</v>
      </c>
      <c r="C23" s="11"/>
      <c r="D23" s="11"/>
      <c r="E23" s="11"/>
      <c r="F23" s="11"/>
      <c r="G23" s="11"/>
      <c r="H23" s="29">
        <f>SUBTOTAL(109,H20:H22)</f>
        <v>0</v>
      </c>
      <c r="I23" s="30"/>
      <c r="AAA23" t="s">
        <v>71</v>
      </c>
    </row>
    <row r="24" spans="1:704" x14ac:dyDescent="0.25">
      <c r="A24" s="31"/>
      <c r="B24" s="32"/>
      <c r="C24" s="11"/>
      <c r="D24" s="11"/>
      <c r="E24" s="11"/>
      <c r="F24" s="11"/>
      <c r="G24" s="11"/>
      <c r="H24" s="8"/>
    </row>
    <row r="25" spans="1:704" ht="15.75" x14ac:dyDescent="0.25">
      <c r="A25" s="14" t="s">
        <v>72</v>
      </c>
      <c r="B25" s="15" t="s">
        <v>73</v>
      </c>
      <c r="C25" s="11"/>
      <c r="D25" s="11"/>
      <c r="E25" s="11"/>
      <c r="F25" s="11"/>
      <c r="G25" s="11"/>
      <c r="H25" s="12"/>
      <c r="AAA25" t="s">
        <v>74</v>
      </c>
      <c r="AAB25" s="13"/>
    </row>
    <row r="26" spans="1:704" x14ac:dyDescent="0.25">
      <c r="A26" s="16" t="s">
        <v>75</v>
      </c>
      <c r="B26" s="17" t="s">
        <v>76</v>
      </c>
      <c r="C26" s="18" t="s">
        <v>81</v>
      </c>
      <c r="D26" s="19"/>
      <c r="E26" s="19"/>
      <c r="F26" s="19"/>
      <c r="G26" s="20"/>
      <c r="H26" s="21">
        <f>ROUND(F26*G26,2)</f>
        <v>0</v>
      </c>
      <c r="AAA26" t="s">
        <v>77</v>
      </c>
      <c r="AAB26" s="13" t="s">
        <v>78</v>
      </c>
    </row>
    <row r="27" spans="1:704" x14ac:dyDescent="0.25">
      <c r="A27" s="16" t="s">
        <v>79</v>
      </c>
      <c r="B27" s="17" t="s">
        <v>80</v>
      </c>
      <c r="C27" s="18" t="s">
        <v>81</v>
      </c>
      <c r="D27" s="20"/>
      <c r="E27" s="20"/>
      <c r="F27" s="20"/>
      <c r="G27" s="20"/>
      <c r="H27" s="21">
        <f>ROUND(F27*G27,2)</f>
        <v>0</v>
      </c>
      <c r="AAA27" t="s">
        <v>82</v>
      </c>
      <c r="AAB27" s="13" t="s">
        <v>83</v>
      </c>
    </row>
    <row r="28" spans="1:704" ht="24" x14ac:dyDescent="0.25">
      <c r="A28" s="16" t="s">
        <v>84</v>
      </c>
      <c r="B28" s="17" t="s">
        <v>85</v>
      </c>
      <c r="C28" s="18" t="s">
        <v>81</v>
      </c>
      <c r="D28" s="19"/>
      <c r="E28" s="19"/>
      <c r="F28" s="19"/>
      <c r="G28" s="20"/>
      <c r="H28" s="21">
        <f>ROUND(F28*G28,2)</f>
        <v>0</v>
      </c>
      <c r="AAA28" t="s">
        <v>86</v>
      </c>
      <c r="AAB28" s="13" t="s">
        <v>87</v>
      </c>
    </row>
    <row r="29" spans="1:704" x14ac:dyDescent="0.25">
      <c r="A29" s="24"/>
      <c r="B29" s="25"/>
      <c r="C29" s="11"/>
      <c r="D29" s="11"/>
      <c r="E29" s="11"/>
      <c r="F29" s="11"/>
      <c r="G29" s="11"/>
      <c r="H29" s="26"/>
    </row>
    <row r="30" spans="1:704" x14ac:dyDescent="0.25">
      <c r="A30" s="27"/>
      <c r="B30" s="28" t="s">
        <v>88</v>
      </c>
      <c r="C30" s="11"/>
      <c r="D30" s="11"/>
      <c r="E30" s="11"/>
      <c r="F30" s="11"/>
      <c r="G30" s="11"/>
      <c r="H30" s="29">
        <f>SUBTOTAL(109,H26:H29)</f>
        <v>0</v>
      </c>
      <c r="I30" s="30"/>
      <c r="AAA30" t="s">
        <v>89</v>
      </c>
    </row>
    <row r="31" spans="1:704" x14ac:dyDescent="0.25">
      <c r="A31" s="31"/>
      <c r="B31" s="32"/>
      <c r="C31" s="11"/>
      <c r="D31" s="11"/>
      <c r="E31" s="11"/>
      <c r="F31" s="11"/>
      <c r="G31" s="11"/>
      <c r="H31" s="8"/>
    </row>
    <row r="32" spans="1:704" ht="15.75" x14ac:dyDescent="0.25">
      <c r="A32" s="14" t="s">
        <v>90</v>
      </c>
      <c r="B32" s="15" t="s">
        <v>91</v>
      </c>
      <c r="C32" s="11"/>
      <c r="D32" s="11"/>
      <c r="E32" s="11"/>
      <c r="F32" s="11"/>
      <c r="G32" s="11"/>
      <c r="H32" s="12"/>
      <c r="AAA32" t="s">
        <v>92</v>
      </c>
      <c r="AAB32" s="13"/>
    </row>
    <row r="33" spans="1:704" x14ac:dyDescent="0.25">
      <c r="A33" s="16" t="s">
        <v>93</v>
      </c>
      <c r="B33" s="17" t="s">
        <v>94</v>
      </c>
      <c r="C33" s="18" t="s">
        <v>81</v>
      </c>
      <c r="D33" s="19"/>
      <c r="E33" s="19"/>
      <c r="F33" s="19"/>
      <c r="G33" s="20"/>
      <c r="H33" s="21">
        <f>ROUND(F33*G33,2)</f>
        <v>0</v>
      </c>
      <c r="AAA33" t="s">
        <v>95</v>
      </c>
      <c r="AAB33" s="13" t="s">
        <v>96</v>
      </c>
    </row>
    <row r="34" spans="1:704" x14ac:dyDescent="0.25">
      <c r="A34" s="24"/>
      <c r="B34" s="25"/>
      <c r="C34" s="11"/>
      <c r="D34" s="11"/>
      <c r="E34" s="11"/>
      <c r="F34" s="11"/>
      <c r="G34" s="11"/>
      <c r="H34" s="26"/>
    </row>
    <row r="35" spans="1:704" x14ac:dyDescent="0.25">
      <c r="A35" s="27"/>
      <c r="B35" s="28" t="s">
        <v>97</v>
      </c>
      <c r="C35" s="11"/>
      <c r="D35" s="11"/>
      <c r="E35" s="11"/>
      <c r="F35" s="11"/>
      <c r="G35" s="11"/>
      <c r="H35" s="29">
        <f>SUBTOTAL(109,H33:H34)</f>
        <v>0</v>
      </c>
      <c r="I35" s="30"/>
      <c r="AAA35" t="s">
        <v>98</v>
      </c>
    </row>
    <row r="36" spans="1:704" x14ac:dyDescent="0.25">
      <c r="A36" s="31"/>
      <c r="B36" s="32"/>
      <c r="C36" s="11"/>
      <c r="D36" s="11"/>
      <c r="E36" s="11"/>
      <c r="F36" s="11"/>
      <c r="G36" s="11"/>
      <c r="H36" s="8"/>
    </row>
    <row r="37" spans="1:704" x14ac:dyDescent="0.25">
      <c r="A37" s="33"/>
      <c r="B37" s="34"/>
      <c r="C37" s="35"/>
      <c r="D37" s="35"/>
      <c r="E37" s="35"/>
      <c r="F37" s="35"/>
      <c r="G37" s="35"/>
      <c r="H37" s="26"/>
    </row>
    <row r="38" spans="1:704" x14ac:dyDescent="0.25">
      <c r="A38" s="36"/>
      <c r="B38" s="36"/>
      <c r="C38" s="36"/>
      <c r="D38" s="36"/>
      <c r="E38" s="36"/>
      <c r="F38" s="36"/>
      <c r="G38" s="36"/>
      <c r="H38" s="36"/>
    </row>
    <row r="39" spans="1:704" ht="30" x14ac:dyDescent="0.25">
      <c r="B39" s="37" t="s">
        <v>99</v>
      </c>
      <c r="H39" s="38">
        <f>SUBTOTAL(109,H4:H37)</f>
        <v>0</v>
      </c>
      <c r="AAA39" t="s">
        <v>100</v>
      </c>
    </row>
    <row r="40" spans="1:704" x14ac:dyDescent="0.25">
      <c r="A40" s="39">
        <v>20</v>
      </c>
      <c r="B40" s="37" t="str">
        <f>CONCATENATE("Montant TVA (",A40,"%)")</f>
        <v>Montant TVA (20%)</v>
      </c>
      <c r="H40" s="38">
        <f>(H39*A40)/100</f>
        <v>0</v>
      </c>
      <c r="AAA40" t="s">
        <v>101</v>
      </c>
    </row>
    <row r="41" spans="1:704" x14ac:dyDescent="0.25">
      <c r="B41" s="37" t="s">
        <v>102</v>
      </c>
      <c r="H41" s="38">
        <f>H39+H40</f>
        <v>0</v>
      </c>
      <c r="AAA41" t="s">
        <v>103</v>
      </c>
    </row>
    <row r="42" spans="1:704" x14ac:dyDescent="0.25">
      <c r="H42" s="38"/>
    </row>
    <row r="43" spans="1:704" x14ac:dyDescent="0.25">
      <c r="H43" s="38"/>
    </row>
  </sheetData>
  <mergeCells count="1">
    <mergeCell ref="A1:H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CF25E43E17D643AE3573AF41519B94" ma:contentTypeVersion="16" ma:contentTypeDescription="Crée un document." ma:contentTypeScope="" ma:versionID="a50e558a80e693dff93139e7235ba4ba">
  <xsd:schema xmlns:xsd="http://www.w3.org/2001/XMLSchema" xmlns:xs="http://www.w3.org/2001/XMLSchema" xmlns:p="http://schemas.microsoft.com/office/2006/metadata/properties" xmlns:ns2="f958dc3f-1fac-4fd5-bca0-0ecb6418e1af" xmlns:ns3="e2d8267d-44b3-42f7-98e1-aa66a9fe99de" targetNamespace="http://schemas.microsoft.com/office/2006/metadata/properties" ma:root="true" ma:fieldsID="5a78c332cfa8fed5062a3e337f76cc41" ns2:_="" ns3:_="">
    <xsd:import namespace="f958dc3f-1fac-4fd5-bca0-0ecb6418e1af"/>
    <xsd:import namespace="e2d8267d-44b3-42f7-98e1-aa66a9fe99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8dc3f-1fac-4fd5-bca0-0ecb6418e1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392e3387-2d7c-41dc-8e55-e36c8eb8a8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8267d-44b3-42f7-98e1-aa66a9fe99d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ec1805c-483c-456b-adde-2b328c4a13a2}" ma:internalName="TaxCatchAll" ma:showField="CatchAllData" ma:web="e2d8267d-44b3-42f7-98e1-aa66a9fe99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58dc3f-1fac-4fd5-bca0-0ecb6418e1af">
      <Terms xmlns="http://schemas.microsoft.com/office/infopath/2007/PartnerControls"/>
    </lcf76f155ced4ddcb4097134ff3c332f>
    <TaxCatchAll xmlns="e2d8267d-44b3-42f7-98e1-aa66a9fe99de" xsi:nil="true"/>
  </documentManagement>
</p:properties>
</file>

<file path=customXml/itemProps1.xml><?xml version="1.0" encoding="utf-8"?>
<ds:datastoreItem xmlns:ds="http://schemas.openxmlformats.org/officeDocument/2006/customXml" ds:itemID="{92E63C6F-DDDC-47FF-8B5B-1824D3DF830C}"/>
</file>

<file path=customXml/itemProps2.xml><?xml version="1.0" encoding="utf-8"?>
<ds:datastoreItem xmlns:ds="http://schemas.openxmlformats.org/officeDocument/2006/customXml" ds:itemID="{5CFAAD09-17B0-40DB-8424-5F267046DCF6}"/>
</file>

<file path=customXml/itemProps3.xml><?xml version="1.0" encoding="utf-8"?>
<ds:datastoreItem xmlns:ds="http://schemas.openxmlformats.org/officeDocument/2006/customXml" ds:itemID="{156C715F-3B30-4DC1-B230-76CE3A69F9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N°02 LOT 02 - DEMOLITION -</vt:lpstr>
      <vt:lpstr>'Lot N°02 LOT 02 - DEMOLITION -'!Impression_des_titres</vt:lpstr>
      <vt:lpstr>'Lot N°02 LOT 02 - DEMOLITION -'!Zone_d_impression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Etudes1</dc:creator>
  <cp:lastModifiedBy>ETUDES 03 Angers</cp:lastModifiedBy>
  <dcterms:created xsi:type="dcterms:W3CDTF">2025-11-12T15:42:05Z</dcterms:created>
  <dcterms:modified xsi:type="dcterms:W3CDTF">2025-11-12T15:43:33Z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0x0101000FCF25E43E17D643AE3573AF41519B94</vt:lpwstr>
  </property>
</Properties>
</file>